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Лист1!$23:$23</definedName>
    <definedName name="_xlnm.Print_Area" localSheetId="0">Лист1!$A:$C</definedName>
  </definedNames>
  <calcPr calcId="125725"/>
</workbook>
</file>

<file path=xl/calcChain.xml><?xml version="1.0" encoding="utf-8"?>
<calcChain xmlns="http://schemas.openxmlformats.org/spreadsheetml/2006/main">
  <c r="C43" i="1"/>
  <c r="C44"/>
  <c r="C42"/>
  <c r="C41"/>
  <c r="C40"/>
  <c r="C39"/>
  <c r="C37"/>
  <c r="C36"/>
  <c r="C35"/>
  <c r="C33"/>
  <c r="C29"/>
  <c r="C32"/>
  <c r="C31"/>
  <c r="C27"/>
  <c r="C26"/>
  <c r="C24" s="1"/>
  <c r="C50" l="1"/>
</calcChain>
</file>

<file path=xl/sharedStrings.xml><?xml version="1.0" encoding="utf-8"?>
<sst xmlns="http://schemas.openxmlformats.org/spreadsheetml/2006/main" count="76" uniqueCount="76">
  <si>
    <t>Приложение № 1</t>
  </si>
  <si>
    <t xml:space="preserve">«Приложение № 2 </t>
  </si>
  <si>
    <t xml:space="preserve">УТВЕРЖДЕН </t>
  </si>
  <si>
    <t>от 18 ноября 2020 г.  № 58</t>
  </si>
  <si>
    <t>от 23 декабря 2020 г. № 62,</t>
  </si>
  <si>
    <t>от 31 марта 2021 г. № 78,</t>
  </si>
  <si>
    <t>от 16 июня 2021 г. № 84,</t>
  </si>
  <si>
    <t>от 30 июня 2021 г. № 91,</t>
  </si>
  <si>
    <t>от 21 июля 2021 г. № 97,</t>
  </si>
  <si>
    <t>от 6 октября 2021 г. № 107,</t>
  </si>
  <si>
    <t>от ________________ № _____)</t>
  </si>
  <si>
    <t>Код</t>
  </si>
  <si>
    <t>Наименование дохода</t>
  </si>
  <si>
    <t>Сумма, тыс. руб.</t>
  </si>
  <si>
    <t>Налоговые и неналоговые доходы, всего</t>
  </si>
  <si>
    <t>Налог на доходы физических лиц*</t>
  </si>
  <si>
    <t>Акцизы по подакцизным товарам (продукции), производимым на территории Российской Федерации*</t>
  </si>
  <si>
    <t>Единый сельскохозяйственный налог*</t>
  </si>
  <si>
    <t>Земельный налог*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</si>
  <si>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</si>
  <si>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</si>
  <si>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Прочие доходы от компенсации затрат бюджетов городских поселений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</si>
  <si>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</si>
  <si>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</si>
  <si>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</si>
  <si>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</si>
  <si>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</si>
  <si>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</si>
  <si>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</si>
  <si>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 в бюджеты городских поселений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</si>
  <si>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</si>
  <si>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ВСЕГО ДОХОДОВ</t>
  </si>
  <si>
    <t>* В части доходов, зачисляемых в бюджет поселения».</t>
  </si>
  <si>
    <t>Заместитель главы</t>
  </si>
  <si>
    <t>Тимашевского городского</t>
  </si>
  <si>
    <t>поселения Тимашевского района                                                      Е.В. Туринцева</t>
  </si>
  <si>
    <t>к решению Совета Тимашевского 
городского поселения 
Тимашевского района</t>
  </si>
  <si>
    <t>от ________________  № ______</t>
  </si>
  <si>
    <t xml:space="preserve">решением Совета Тимашевского 
городского поселения 
Тимашевского района </t>
  </si>
  <si>
    <t>(в редакции решений Совета 
Тимашевского городского 
поселения Тимашевского района</t>
  </si>
  <si>
    <t>ОБЪЕМ 
поступлений доходов в бюджет поселения по кодам 
видов (подвидов) доходов на 2021 год</t>
  </si>
  <si>
    <t>Доходы от сдачи в аренду имущества, составляющего казну городских поселений (за исключением земельных участков)</t>
  </si>
  <si>
    <t>Штрафы, санкции, возмещение ущерба*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</si>
  <si>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</si>
  <si>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</si>
  <si>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Прочие поступления от использования имущества, находящегося в собственности городских поселений</t>
  </si>
  <si>
    <t xml:space="preserve">Прочие доходы от оказания платных услуг (работ) получателями средств бюджетов городских поселений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</si>
  <si>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поселений*</t>
  </si>
  <si>
    <t>Прочие неналоговые доходы бюджетов городских поселений</t>
  </si>
  <si>
    <t>1 00 00000 00 0000 000</t>
  </si>
  <si>
    <t>1 01 02000 01 0000 110</t>
  </si>
  <si>
    <t>1 03 02000 01 0000 110</t>
  </si>
  <si>
    <t>1 05 03000 01 0000 110</t>
  </si>
  <si>
    <t>1 06 01030 13 0000 110</t>
  </si>
  <si>
    <t>1 06 06000 13 0000 110</t>
  </si>
  <si>
    <t>1 11 01050 13 0000 120</t>
  </si>
  <si>
    <t>1 11 05025 13 0000 120</t>
  </si>
  <si>
    <t>1 11 05013 13 0000 120</t>
  </si>
  <si>
    <t>1 11 05075 13 0000 120</t>
  </si>
  <si>
    <t>1 11 09045 13 0000 120</t>
  </si>
  <si>
    <t>1 11 09080 13 0000 120</t>
  </si>
  <si>
    <t>1 13 01995 13 0000 130</t>
  </si>
  <si>
    <t>1 13 02995 13 0000 130</t>
  </si>
  <si>
    <t>1 14 02053 13 0000 410</t>
  </si>
  <si>
    <t>1 14 06013 13 0000 430</t>
  </si>
  <si>
    <t>1 14 06313 13 0000 430</t>
  </si>
  <si>
    <t>1 16 00000 00 0000 000</t>
  </si>
  <si>
    <t>1 17 05050 13 0000 180</t>
  </si>
  <si>
    <t>2 00 00000 00 0000 000</t>
  </si>
  <si>
    <t>2 02 00000 00 0000 000</t>
  </si>
  <si>
    <t>2 02 20000 00 0000 150</t>
  </si>
  <si>
    <t>2 02 30000 00 0000 150</t>
  </si>
  <si>
    <t>2 02 40000 00 0000 150</t>
  </si>
  <si>
    <t>2 07 05000 13 0000 150</t>
  </si>
  <si>
    <t>2 18 00000 00 0000 150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</si>
  <si>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поселений, (за исключением земельных участков муниципальных бюджетных и автономных учреждений)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</si>
</sst>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indent="35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" fontId="2" fillId="0" borderId="0" xfId="0" applyNumberFormat="1" applyFont="1"/>
    <xf numFmtId="164" fontId="2" fillId="0" borderId="1" xfId="0" applyNumberFormat="1" applyFont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indent="35"/>
    </xf>
    <xf numFmtId="0" fontId="1" fillId="0" borderId="0" xfId="0" applyFont="1" applyAlignment="1">
      <alignment horizontal="left" wrapText="1" indent="35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7"/>
  <sheetViews>
    <sheetView tabSelected="1" topLeftCell="A43" workbookViewId="0">
      <selection activeCell="D45" sqref="D45"/>
    </sheetView>
  </sheetViews>
  <sheetFormatPr defaultRowHeight="14.4"/>
  <cols>
    <col min="1" max="1" width="25.33203125" customWidth="1"/>
    <col min="2" max="2" width="44.5546875" customWidth="1"/>
    <col min="3" max="3" width="15.21875" customWidth="1"/>
  </cols>
  <sheetData>
    <row r="1" spans="1:3" ht="18">
      <c r="A1" s="19" t="s">
        <v>0</v>
      </c>
      <c r="B1" s="19"/>
      <c r="C1" s="19"/>
    </row>
    <row r="2" spans="1:3" ht="54" customHeight="1">
      <c r="A2" s="20" t="s">
        <v>36</v>
      </c>
      <c r="B2" s="20"/>
      <c r="C2" s="20"/>
    </row>
    <row r="3" spans="1:3" ht="18">
      <c r="A3" s="19" t="s">
        <v>37</v>
      </c>
      <c r="B3" s="19"/>
      <c r="C3" s="19"/>
    </row>
    <row r="4" spans="1:3" ht="18">
      <c r="A4" s="5"/>
      <c r="B4" s="2"/>
      <c r="C4" s="2"/>
    </row>
    <row r="5" spans="1:3" ht="18">
      <c r="A5" s="19" t="s">
        <v>1</v>
      </c>
      <c r="B5" s="19"/>
      <c r="C5" s="19"/>
    </row>
    <row r="6" spans="1:3" ht="18">
      <c r="A6" s="5"/>
      <c r="B6" s="2"/>
      <c r="C6" s="2"/>
    </row>
    <row r="7" spans="1:3" ht="18">
      <c r="A7" s="19" t="s">
        <v>2</v>
      </c>
      <c r="B7" s="19"/>
      <c r="C7" s="19"/>
    </row>
    <row r="8" spans="1:3" ht="54.6" customHeight="1">
      <c r="A8" s="20" t="s">
        <v>38</v>
      </c>
      <c r="B8" s="20"/>
      <c r="C8" s="20"/>
    </row>
    <row r="9" spans="1:3" ht="18">
      <c r="A9" s="19" t="s">
        <v>3</v>
      </c>
      <c r="B9" s="19"/>
      <c r="C9" s="19"/>
    </row>
    <row r="10" spans="1:3" ht="54.6" customHeight="1">
      <c r="A10" s="20" t="s">
        <v>39</v>
      </c>
      <c r="B10" s="20"/>
      <c r="C10" s="20"/>
    </row>
    <row r="11" spans="1:3" ht="18">
      <c r="A11" s="10" t="s">
        <v>4</v>
      </c>
      <c r="B11" s="2"/>
      <c r="C11" s="2"/>
    </row>
    <row r="12" spans="1:3" ht="18">
      <c r="A12" s="10" t="s">
        <v>5</v>
      </c>
      <c r="B12" s="2"/>
      <c r="C12" s="2"/>
    </row>
    <row r="13" spans="1:3" ht="18">
      <c r="A13" s="10" t="s">
        <v>6</v>
      </c>
      <c r="B13" s="2"/>
      <c r="C13" s="2"/>
    </row>
    <row r="14" spans="1:3" ht="18">
      <c r="A14" s="10" t="s">
        <v>7</v>
      </c>
      <c r="B14" s="2"/>
      <c r="C14" s="2"/>
    </row>
    <row r="15" spans="1:3" ht="18">
      <c r="A15" s="10" t="s">
        <v>8</v>
      </c>
      <c r="B15" s="2"/>
      <c r="C15" s="2"/>
    </row>
    <row r="16" spans="1:3" ht="18">
      <c r="A16" s="10" t="s">
        <v>9</v>
      </c>
      <c r="B16" s="2"/>
      <c r="C16" s="2"/>
    </row>
    <row r="17" spans="1:3" ht="18">
      <c r="A17" s="10" t="s">
        <v>10</v>
      </c>
      <c r="B17" s="2"/>
      <c r="C17" s="2"/>
    </row>
    <row r="18" spans="1:3" ht="18">
      <c r="A18" s="1"/>
      <c r="B18" s="2"/>
      <c r="C18" s="2"/>
    </row>
    <row r="19" spans="1:3" ht="18">
      <c r="A19" s="2"/>
      <c r="B19" s="2"/>
      <c r="C19" s="2"/>
    </row>
    <row r="20" spans="1:3" ht="53.4" customHeight="1">
      <c r="A20" s="21" t="s">
        <v>40</v>
      </c>
      <c r="B20" s="22"/>
      <c r="C20" s="22"/>
    </row>
    <row r="21" spans="1:3" ht="18">
      <c r="A21" s="3"/>
      <c r="B21" s="2"/>
      <c r="C21" s="2"/>
    </row>
    <row r="22" spans="1:3" ht="36">
      <c r="A22" s="11" t="s">
        <v>11</v>
      </c>
      <c r="B22" s="11" t="s">
        <v>12</v>
      </c>
      <c r="C22" s="6" t="s">
        <v>13</v>
      </c>
    </row>
    <row r="23" spans="1:3" ht="18">
      <c r="A23" s="6">
        <v>1</v>
      </c>
      <c r="B23" s="6">
        <v>2</v>
      </c>
      <c r="C23" s="6">
        <v>3</v>
      </c>
    </row>
    <row r="24" spans="1:3" ht="36">
      <c r="A24" s="7" t="s">
        <v>49</v>
      </c>
      <c r="B24" s="17" t="s">
        <v>14</v>
      </c>
      <c r="C24" s="14">
        <f>SUM(C25:C42)</f>
        <v>363205.1</v>
      </c>
    </row>
    <row r="25" spans="1:3" ht="36">
      <c r="A25" s="7" t="s">
        <v>50</v>
      </c>
      <c r="B25" s="17" t="s">
        <v>15</v>
      </c>
      <c r="C25" s="14">
        <v>171400</v>
      </c>
    </row>
    <row r="26" spans="1:3" ht="54">
      <c r="A26" s="7" t="s">
        <v>51</v>
      </c>
      <c r="B26" s="17" t="s">
        <v>16</v>
      </c>
      <c r="C26" s="14">
        <f>15260-600</f>
        <v>14660</v>
      </c>
    </row>
    <row r="27" spans="1:3" ht="36">
      <c r="A27" s="7" t="s">
        <v>52</v>
      </c>
      <c r="B27" s="17" t="s">
        <v>17</v>
      </c>
      <c r="C27" s="14">
        <f>9500-1700</f>
        <v>7800</v>
      </c>
    </row>
    <row r="28" spans="1:3" ht="90">
      <c r="A28" s="7" t="s">
        <v>53</v>
      </c>
      <c r="B28" s="17" t="s">
        <v>43</v>
      </c>
      <c r="C28" s="14">
        <v>21700</v>
      </c>
    </row>
    <row r="29" spans="1:3" ht="36">
      <c r="A29" s="7" t="s">
        <v>54</v>
      </c>
      <c r="B29" s="17" t="s">
        <v>18</v>
      </c>
      <c r="C29" s="14">
        <f>67200+2000</f>
        <v>69200</v>
      </c>
    </row>
    <row r="30" spans="1:3" ht="126">
      <c r="A30" s="7" t="s">
        <v>55</v>
      </c>
      <c r="B30" s="17" t="s">
        <v>19</v>
      </c>
      <c r="C30" s="14">
        <v>41.7</v>
      </c>
    </row>
    <row r="31" spans="1:3" ht="144">
      <c r="A31" s="7" t="s">
        <v>56</v>
      </c>
      <c r="B31" s="17" t="s">
        <v>75</v>
      </c>
      <c r="C31" s="15">
        <f>550.9-200</f>
        <v>350.9</v>
      </c>
    </row>
    <row r="32" spans="1:3" ht="147" customHeight="1">
      <c r="A32" s="7" t="s">
        <v>57</v>
      </c>
      <c r="B32" s="17" t="s">
        <v>44</v>
      </c>
      <c r="C32" s="15">
        <f>17120-4500</f>
        <v>12620</v>
      </c>
    </row>
    <row r="33" spans="1:3" ht="72">
      <c r="A33" s="7" t="s">
        <v>58</v>
      </c>
      <c r="B33" s="17" t="s">
        <v>41</v>
      </c>
      <c r="C33" s="14">
        <f>13479.6+1900</f>
        <v>15379.6</v>
      </c>
    </row>
    <row r="34" spans="1:3" ht="54">
      <c r="A34" s="7" t="s">
        <v>59</v>
      </c>
      <c r="B34" s="17" t="s">
        <v>45</v>
      </c>
      <c r="C34" s="14">
        <v>28.5</v>
      </c>
    </row>
    <row r="35" spans="1:3" ht="193.2" customHeight="1">
      <c r="A35" s="7" t="s">
        <v>60</v>
      </c>
      <c r="B35" s="17" t="s">
        <v>20</v>
      </c>
      <c r="C35" s="14">
        <f>647+150</f>
        <v>797</v>
      </c>
    </row>
    <row r="36" spans="1:3" ht="54">
      <c r="A36" s="7" t="s">
        <v>61</v>
      </c>
      <c r="B36" s="17" t="s">
        <v>46</v>
      </c>
      <c r="C36" s="14">
        <f>500-60</f>
        <v>440</v>
      </c>
    </row>
    <row r="37" spans="1:3" ht="36">
      <c r="A37" s="7" t="s">
        <v>62</v>
      </c>
      <c r="B37" s="17" t="s">
        <v>21</v>
      </c>
      <c r="C37" s="14">
        <f>28760.8+3864.5</f>
        <v>32625.3</v>
      </c>
    </row>
    <row r="38" spans="1:3" ht="176.4" customHeight="1">
      <c r="A38" s="7" t="s">
        <v>63</v>
      </c>
      <c r="B38" s="17" t="s">
        <v>22</v>
      </c>
      <c r="C38" s="14">
        <v>10642.1</v>
      </c>
    </row>
    <row r="39" spans="1:3" ht="87" customHeight="1">
      <c r="A39" s="7" t="s">
        <v>64</v>
      </c>
      <c r="B39" s="18" t="s">
        <v>47</v>
      </c>
      <c r="C39" s="14">
        <f>1500-200</f>
        <v>1300</v>
      </c>
    </row>
    <row r="40" spans="1:3" ht="157.80000000000001" customHeight="1">
      <c r="A40" s="7" t="s">
        <v>65</v>
      </c>
      <c r="B40" s="17" t="s">
        <v>23</v>
      </c>
      <c r="C40" s="14">
        <f>1000+700</f>
        <v>1700</v>
      </c>
    </row>
    <row r="41" spans="1:3" ht="36">
      <c r="A41" s="7" t="s">
        <v>66</v>
      </c>
      <c r="B41" s="17" t="s">
        <v>42</v>
      </c>
      <c r="C41" s="14">
        <f>900+720</f>
        <v>1620</v>
      </c>
    </row>
    <row r="42" spans="1:3" ht="36">
      <c r="A42" s="7" t="s">
        <v>67</v>
      </c>
      <c r="B42" s="18" t="s">
        <v>48</v>
      </c>
      <c r="C42" s="14">
        <f>700+200</f>
        <v>900</v>
      </c>
    </row>
    <row r="43" spans="1:3" ht="36">
      <c r="A43" s="7" t="s">
        <v>68</v>
      </c>
      <c r="B43" s="17" t="s">
        <v>24</v>
      </c>
      <c r="C43" s="14">
        <f>SUM(C48:C49)+C44</f>
        <v>110174.59999999999</v>
      </c>
    </row>
    <row r="44" spans="1:3" ht="54">
      <c r="A44" s="7" t="s">
        <v>69</v>
      </c>
      <c r="B44" s="17" t="s">
        <v>25</v>
      </c>
      <c r="C44" s="14">
        <f>SUM(C45:C47)</f>
        <v>109613.09999999999</v>
      </c>
    </row>
    <row r="45" spans="1:3" ht="54">
      <c r="A45" s="7" t="s">
        <v>70</v>
      </c>
      <c r="B45" s="18" t="s">
        <v>26</v>
      </c>
      <c r="C45" s="16">
        <v>103114</v>
      </c>
    </row>
    <row r="46" spans="1:3" ht="36">
      <c r="A46" s="7" t="s">
        <v>71</v>
      </c>
      <c r="B46" s="17" t="s">
        <v>27</v>
      </c>
      <c r="C46" s="14">
        <v>12.4</v>
      </c>
    </row>
    <row r="47" spans="1:3" ht="36">
      <c r="A47" s="7" t="s">
        <v>72</v>
      </c>
      <c r="B47" s="17" t="s">
        <v>28</v>
      </c>
      <c r="C47" s="15">
        <v>6486.7</v>
      </c>
    </row>
    <row r="48" spans="1:3" ht="36">
      <c r="A48" s="8" t="s">
        <v>73</v>
      </c>
      <c r="B48" s="18" t="s">
        <v>29</v>
      </c>
      <c r="C48" s="15">
        <v>130.30000000000001</v>
      </c>
    </row>
    <row r="49" spans="1:3" ht="180">
      <c r="A49" s="7" t="s">
        <v>74</v>
      </c>
      <c r="B49" s="17" t="s">
        <v>30</v>
      </c>
      <c r="C49" s="15">
        <v>431.2</v>
      </c>
    </row>
    <row r="50" spans="1:3" ht="18">
      <c r="A50" s="9"/>
      <c r="B50" s="17" t="s">
        <v>31</v>
      </c>
      <c r="C50" s="14">
        <f>C24+C43</f>
        <v>473379.69999999995</v>
      </c>
    </row>
    <row r="51" spans="1:3" ht="18">
      <c r="A51" s="4"/>
      <c r="B51" s="2"/>
      <c r="C51" s="2"/>
    </row>
    <row r="52" spans="1:3" ht="18">
      <c r="A52" s="12" t="s">
        <v>32</v>
      </c>
      <c r="B52" s="2"/>
      <c r="C52" s="13"/>
    </row>
    <row r="53" spans="1:3" ht="18">
      <c r="A53" s="2"/>
      <c r="B53" s="2"/>
      <c r="C53" s="2"/>
    </row>
    <row r="54" spans="1:3" ht="18">
      <c r="A54" s="2"/>
      <c r="B54" s="2"/>
      <c r="C54" s="2"/>
    </row>
    <row r="55" spans="1:3" ht="18">
      <c r="A55" s="2" t="s">
        <v>33</v>
      </c>
      <c r="B55" s="2"/>
      <c r="C55" s="2"/>
    </row>
    <row r="56" spans="1:3" ht="18">
      <c r="A56" s="2" t="s">
        <v>34</v>
      </c>
      <c r="B56" s="2"/>
      <c r="C56" s="2"/>
    </row>
    <row r="57" spans="1:3" ht="18">
      <c r="A57" s="2" t="s">
        <v>35</v>
      </c>
      <c r="B57" s="2"/>
      <c r="C57" s="2"/>
    </row>
  </sheetData>
  <mergeCells count="9">
    <mergeCell ref="A9:C9"/>
    <mergeCell ref="A10:C10"/>
    <mergeCell ref="A20:C20"/>
    <mergeCell ref="A1:C1"/>
    <mergeCell ref="A2:C2"/>
    <mergeCell ref="A3:C3"/>
    <mergeCell ref="A5:C5"/>
    <mergeCell ref="A7:C7"/>
    <mergeCell ref="A8:C8"/>
  </mergeCells>
  <pageMargins left="1.1811023622047245" right="0.39370078740157483" top="0.78740157480314965" bottom="0.59055118110236227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2021-12-13T07:44:24Z</dcterms:modified>
</cp:coreProperties>
</file>